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ed.diasso\Desktop\Travaux Agences BABF\Relooking Ohg - Larlé\Larlé\Version definitive - 4\DCE - Aménagement Larlé - Lot 1\"/>
    </mc:Choice>
  </mc:AlternateContent>
  <bookViews>
    <workbookView xWindow="0" yWindow="0" windowWidth="20490" windowHeight="7650"/>
  </bookViews>
  <sheets>
    <sheet name="Larlé Lot 1" sheetId="13" r:id="rId1"/>
  </sheets>
  <calcPr calcId="162913"/>
</workbook>
</file>

<file path=xl/calcChain.xml><?xml version="1.0" encoding="utf-8"?>
<calcChain xmlns="http://schemas.openxmlformats.org/spreadsheetml/2006/main">
  <c r="E44" i="13" l="1"/>
  <c r="E43" i="13"/>
  <c r="C43" i="13"/>
  <c r="C42" i="13"/>
  <c r="E42" i="13" s="1"/>
  <c r="E41" i="13"/>
  <c r="C40" i="13"/>
  <c r="E40" i="13" s="1"/>
  <c r="E39" i="13"/>
  <c r="C38" i="13"/>
  <c r="E38" i="13" s="1"/>
  <c r="C37" i="13"/>
  <c r="E37" i="13" s="1"/>
  <c r="C36" i="13"/>
  <c r="E36" i="13" s="1"/>
  <c r="C35" i="13"/>
  <c r="E35" i="13" s="1"/>
  <c r="E34" i="13"/>
  <c r="C33" i="13"/>
  <c r="E33" i="13" s="1"/>
  <c r="C32" i="13"/>
  <c r="E32" i="13" s="1"/>
  <c r="E31" i="13"/>
  <c r="C30" i="13"/>
  <c r="E30" i="13" s="1"/>
  <c r="C29" i="13"/>
  <c r="E29" i="13" s="1"/>
  <c r="C27" i="13"/>
  <c r="E27" i="13" s="1"/>
  <c r="C26" i="13"/>
  <c r="E26" i="13" s="1"/>
  <c r="E25" i="13"/>
  <c r="C24" i="13"/>
  <c r="E24" i="13" s="1"/>
  <c r="E20" i="13"/>
  <c r="E18" i="13"/>
  <c r="E17" i="13"/>
  <c r="E15" i="13"/>
  <c r="E14" i="13"/>
  <c r="E13" i="13"/>
  <c r="E12" i="13"/>
  <c r="E11" i="13"/>
  <c r="E10" i="13"/>
  <c r="E21" i="13" l="1"/>
  <c r="C28" i="13"/>
  <c r="E28" i="13" s="1"/>
  <c r="E45" i="13" s="1"/>
  <c r="E47" i="13" l="1"/>
  <c r="E48" i="13" l="1"/>
  <c r="E49" i="13"/>
</calcChain>
</file>

<file path=xl/sharedStrings.xml><?xml version="1.0" encoding="utf-8"?>
<sst xmlns="http://schemas.openxmlformats.org/spreadsheetml/2006/main" count="78" uniqueCount="54">
  <si>
    <t>Désignation</t>
  </si>
  <si>
    <t>Unité</t>
  </si>
  <si>
    <t>Quantité</t>
  </si>
  <si>
    <t>Prix unitaire</t>
  </si>
  <si>
    <t>Montant</t>
  </si>
  <si>
    <t>u</t>
  </si>
  <si>
    <t>Sous total II</t>
  </si>
  <si>
    <t>Montant total HT</t>
  </si>
  <si>
    <t>Montant total TTC</t>
  </si>
  <si>
    <t>TVA 18%</t>
  </si>
  <si>
    <t>m2</t>
  </si>
  <si>
    <t>ff</t>
  </si>
  <si>
    <t>Enduit au mortier de ciment dosé à 400 kg/m3</t>
  </si>
  <si>
    <t>Menuiserie métallique</t>
  </si>
  <si>
    <t>Menuiserie bois</t>
  </si>
  <si>
    <t>Peinture sur ménuiserie métallique</t>
  </si>
  <si>
    <t>Peinture sur ménuiserie bois</t>
  </si>
  <si>
    <t>TRAVAUX D'AMENAGEMENT DE L'AGENCE BANQUE ATLANTIQUE DE LARLE</t>
  </si>
  <si>
    <t xml:space="preserve">Maçonnerie en agglos creux de 15 </t>
  </si>
  <si>
    <t>Béton armé dosé à 350 pour poteaux et raidisseurs</t>
  </si>
  <si>
    <t>m3</t>
  </si>
  <si>
    <t>Raccordement des portes</t>
  </si>
  <si>
    <t>Sous total I</t>
  </si>
  <si>
    <t>Fourniture et pose de cloison en alu vitré</t>
  </si>
  <si>
    <t>I - MENUISERIE ALUMINIUM - METALLIQUE ET BOIS</t>
  </si>
  <si>
    <t>II - MACONNERIE  ET TRAVAUX DIVERS</t>
  </si>
  <si>
    <t xml:space="preserve">Démolition partielle de murs existant </t>
  </si>
  <si>
    <t>Dépose de porte métallique vitrée 490x220</t>
  </si>
  <si>
    <t>m²</t>
  </si>
  <si>
    <t>Fourniture et pose de dallettes 50x150 y compris béton de raccordement à la terrasse et au terrain naturel</t>
  </si>
  <si>
    <t>Béton armé dosé à 350 pour Chainage et accoudoir</t>
  </si>
  <si>
    <t xml:space="preserve">Revêtement de l'accoudoir en carreaux gré cérame </t>
  </si>
  <si>
    <t>Maçonnerie en agglos creux de 10</t>
  </si>
  <si>
    <t xml:space="preserve">Ens 3 : Châssis aluminium naturel, vitrage triplex clair ep= 8 mm, avec film vitrophanie adhésif, dimension 150x150cm sans traverse horizontale 
 </t>
  </si>
  <si>
    <t xml:space="preserve">Ens 2 : Châssis aluminium naturel, vitrage triplex clair ep= 8 mm, avec film vitrophanie adhésif,  dimension 405x300cm sans traverse horizontale y compris une porte de 80x220
 </t>
  </si>
  <si>
    <t xml:space="preserve">Ens 1 : Châssis aluminium naturel, vitrage triplex clair ep= 8 mm, avec film vitrophanie adhésif, dimension 380x300cm sans traverse horizontale 
 </t>
  </si>
  <si>
    <t xml:space="preserve">Ens 4 : Châssis aluminium naturel, vitrage clair ep= 8 mm, avec film vitrophanie adhésif, dimension 223x300cm sans traverse horizontale y compris une porte de 80x220 
 </t>
  </si>
  <si>
    <r>
      <rPr>
        <b/>
        <sz val="13"/>
        <rFont val="Cambria"/>
        <family val="1"/>
      </rPr>
      <t>Pmb1 :</t>
    </r>
    <r>
      <rPr>
        <sz val="13"/>
        <rFont val="Cambria"/>
        <family val="1"/>
      </rPr>
      <t xml:space="preserve"> Porte métallique blindée 80x220 avec placage en contreplaqué mélaminé teinte frêne sur une face y compris ferme porte et serrure de sécurité 3 points de 1er choix</t>
    </r>
  </si>
  <si>
    <r>
      <rPr>
        <b/>
        <sz val="13"/>
        <rFont val="Cambria"/>
        <family val="1"/>
      </rPr>
      <t xml:space="preserve">Pmb2 </t>
    </r>
    <r>
      <rPr>
        <sz val="13"/>
        <rFont val="Cambria"/>
        <family val="1"/>
      </rPr>
      <t>: Porte métallique blindée 95x220 avec placage en contreplaqué mélaminé teinte frêne sur deux faces y compris ferme porte et serrure de sécurité 3 points de 1er choix</t>
    </r>
  </si>
  <si>
    <r>
      <rPr>
        <b/>
        <sz val="13"/>
        <color theme="1"/>
        <rFont val="Cambria"/>
        <family val="1"/>
      </rPr>
      <t>Ens 6 :</t>
    </r>
    <r>
      <rPr>
        <sz val="13"/>
        <color theme="1"/>
        <rFont val="Cambria"/>
        <family val="1"/>
      </rPr>
      <t xml:space="preserve"> Châssis aluminium naturel, vitrage triplex clair ep= 10 mm, sans film adhésif, dimension 486x120cm sans traverse horizontale pour les caisses 
 </t>
    </r>
  </si>
  <si>
    <r>
      <rPr>
        <b/>
        <sz val="13"/>
        <color theme="1"/>
        <rFont val="Cambria"/>
        <family val="1"/>
      </rPr>
      <t>Ens 5 :</t>
    </r>
    <r>
      <rPr>
        <sz val="13"/>
        <color theme="1"/>
        <rFont val="Cambria"/>
        <family val="1"/>
      </rPr>
      <t xml:space="preserve"> Châssis aluminium naturel, vitrage triplex clair ep= 10 mm, sans film adhésif, dimension 114x140cm sans traverse horizontale pour la caisse gros versement 
 </t>
    </r>
  </si>
  <si>
    <r>
      <rPr>
        <b/>
        <sz val="13"/>
        <rFont val="Cambria"/>
        <family val="1"/>
      </rPr>
      <t>Piso1 :</t>
    </r>
    <r>
      <rPr>
        <sz val="13"/>
        <rFont val="Cambria"/>
        <family val="1"/>
      </rPr>
      <t xml:space="preserve"> Porte en bois ajourée sur 60 cm à partir du haut placage mélaminé teinte frêne y compris ferme porte et butoir  80x220</t>
    </r>
  </si>
  <si>
    <t>Dépose du faux plafond existant en staff</t>
  </si>
  <si>
    <t xml:space="preserve">Faux plafond en dalle minérale 60x60 acoustique de type ecophon focus DS </t>
  </si>
  <si>
    <t>Revêtement sol grés cérame compacto 60 x 60cm 1er choix</t>
  </si>
  <si>
    <t>Plinthe grès cérame compacto 60 x 10cm encastré aux murs</t>
  </si>
  <si>
    <t>ml</t>
  </si>
  <si>
    <t xml:space="preserve">Revêtement mural sur façade principale  y compris tableau des fenêtres en grès cérame 60 x 30cm 1er choix - teinte beige
</t>
  </si>
  <si>
    <t xml:space="preserve">Habillage de 2 poteaux bois mélaminé teinte frêne toute hauteur,suivant choix du maitre d'ouvrage
</t>
  </si>
  <si>
    <t xml:space="preserve">Revêtement sol grés cérame anti-dérapant 
40 x 40cm 1er choix sur terrasse et accès client du local DAB
</t>
  </si>
  <si>
    <t>Revêtement sol en carreaux simili bois 10x80cm dans le bureau du chef d'agence suivant description de la charte</t>
  </si>
  <si>
    <t xml:space="preserve">Peinture vinylique blanc mat satiné sur murs intérieurs </t>
  </si>
  <si>
    <t>LOT 1</t>
  </si>
  <si>
    <t xml:space="preserve">CADRE DE DEVIS QUANTITATIF ET ESTIMATIF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</si>
</sst>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theme="1"/>
      <name val="Cambria"/>
      <family val="1"/>
    </font>
    <font>
      <sz val="11"/>
      <color theme="1"/>
      <name val="Cambria"/>
      <family val="1"/>
    </font>
    <font>
      <b/>
      <sz val="13"/>
      <color theme="1"/>
      <name val="Cambria"/>
      <family val="1"/>
    </font>
    <font>
      <sz val="13"/>
      <color theme="1"/>
      <name val="Cambria"/>
      <family val="1"/>
    </font>
    <font>
      <sz val="13"/>
      <name val="Cambria"/>
      <family val="1"/>
    </font>
    <font>
      <b/>
      <sz val="13"/>
      <name val="Cambr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1" fillId="0" borderId="0" applyBorder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centerContinuous" vertical="center" wrapText="1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view="pageBreakPreview" zoomScaleNormal="100" zoomScaleSheetLayoutView="100" workbookViewId="0">
      <selection activeCell="A12" sqref="A12"/>
    </sheetView>
  </sheetViews>
  <sheetFormatPr baseColWidth="10" defaultRowHeight="15" x14ac:dyDescent="0.25"/>
  <cols>
    <col min="1" max="1" width="65.85546875" customWidth="1"/>
    <col min="2" max="2" width="8.85546875" customWidth="1"/>
    <col min="4" max="4" width="16.7109375" customWidth="1"/>
    <col min="5" max="5" width="20.7109375" customWidth="1"/>
    <col min="6" max="6" width="10.140625" customWidth="1"/>
  </cols>
  <sheetData>
    <row r="1" spans="1:5" ht="22.5" customHeight="1" x14ac:dyDescent="0.25">
      <c r="A1" s="11" t="s">
        <v>17</v>
      </c>
      <c r="B1" s="3"/>
      <c r="C1" s="3"/>
      <c r="D1" s="3"/>
      <c r="E1" s="3"/>
    </row>
    <row r="2" spans="1:5" ht="3.75" customHeight="1" x14ac:dyDescent="0.25">
      <c r="A2" s="4"/>
      <c r="B2" s="4"/>
      <c r="C2" s="4"/>
      <c r="D2" s="4"/>
      <c r="E2" s="4"/>
    </row>
    <row r="3" spans="1:5" s="2" customFormat="1" ht="18.75" customHeight="1" x14ac:dyDescent="0.25">
      <c r="A3" s="21" t="s">
        <v>53</v>
      </c>
      <c r="B3" s="5"/>
      <c r="C3" s="5"/>
      <c r="D3" s="5"/>
      <c r="E3" s="5"/>
    </row>
    <row r="4" spans="1:5" s="2" customFormat="1" ht="18.75" customHeight="1" x14ac:dyDescent="0.25">
      <c r="A4" s="29" t="s">
        <v>52</v>
      </c>
      <c r="B4" s="29"/>
      <c r="C4" s="29"/>
      <c r="D4" s="29"/>
      <c r="E4" s="29"/>
    </row>
    <row r="5" spans="1:5" s="2" customFormat="1" ht="18.75" customHeight="1" x14ac:dyDescent="0.25">
      <c r="A5" s="21"/>
      <c r="B5" s="5"/>
      <c r="C5" s="5"/>
      <c r="D5" s="5"/>
      <c r="E5" s="5"/>
    </row>
    <row r="6" spans="1:5" ht="5.25" customHeight="1" x14ac:dyDescent="0.25"/>
    <row r="7" spans="1:5" ht="20.25" customHeight="1" x14ac:dyDescent="0.25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</row>
    <row r="8" spans="1:5" s="2" customFormat="1" ht="18.75" customHeight="1" x14ac:dyDescent="0.25">
      <c r="A8" s="30" t="s">
        <v>24</v>
      </c>
      <c r="B8" s="31"/>
      <c r="C8" s="31"/>
      <c r="D8" s="31"/>
      <c r="E8" s="32"/>
    </row>
    <row r="9" spans="1:5" s="2" customFormat="1" ht="20.100000000000001" customHeight="1" x14ac:dyDescent="0.25">
      <c r="A9" s="6" t="s">
        <v>23</v>
      </c>
      <c r="B9" s="7"/>
      <c r="C9" s="7"/>
      <c r="D9" s="8"/>
      <c r="E9" s="8"/>
    </row>
    <row r="10" spans="1:5" s="2" customFormat="1" ht="51" customHeight="1" x14ac:dyDescent="0.25">
      <c r="A10" s="23" t="s">
        <v>35</v>
      </c>
      <c r="B10" s="7" t="s">
        <v>5</v>
      </c>
      <c r="C10" s="7">
        <v>1</v>
      </c>
      <c r="D10" s="8"/>
      <c r="E10" s="8">
        <f>C10*D10</f>
        <v>0</v>
      </c>
    </row>
    <row r="11" spans="1:5" s="2" customFormat="1" ht="56.25" customHeight="1" x14ac:dyDescent="0.25">
      <c r="A11" s="23" t="s">
        <v>34</v>
      </c>
      <c r="B11" s="7" t="s">
        <v>5</v>
      </c>
      <c r="C11" s="7">
        <v>1</v>
      </c>
      <c r="D11" s="8"/>
      <c r="E11" s="8">
        <f t="shared" ref="E11" si="0">C11*D11</f>
        <v>0</v>
      </c>
    </row>
    <row r="12" spans="1:5" s="2" customFormat="1" ht="52.5" customHeight="1" x14ac:dyDescent="0.25">
      <c r="A12" s="23" t="s">
        <v>33</v>
      </c>
      <c r="B12" s="7" t="s">
        <v>5</v>
      </c>
      <c r="C12" s="7">
        <v>2</v>
      </c>
      <c r="D12" s="8"/>
      <c r="E12" s="8">
        <f>C12*D12</f>
        <v>0</v>
      </c>
    </row>
    <row r="13" spans="1:5" s="2" customFormat="1" ht="54" customHeight="1" x14ac:dyDescent="0.25">
      <c r="A13" s="23" t="s">
        <v>36</v>
      </c>
      <c r="B13" s="7" t="s">
        <v>5</v>
      </c>
      <c r="C13" s="7">
        <v>1</v>
      </c>
      <c r="D13" s="8"/>
      <c r="E13" s="8">
        <f>C13*D13</f>
        <v>0</v>
      </c>
    </row>
    <row r="14" spans="1:5" s="2" customFormat="1" ht="54.75" customHeight="1" x14ac:dyDescent="0.25">
      <c r="A14" s="23" t="s">
        <v>40</v>
      </c>
      <c r="B14" s="7" t="s">
        <v>5</v>
      </c>
      <c r="C14" s="7">
        <v>1</v>
      </c>
      <c r="D14" s="8"/>
      <c r="E14" s="8">
        <f>C14*D14</f>
        <v>0</v>
      </c>
    </row>
    <row r="15" spans="1:5" s="2" customFormat="1" ht="54" customHeight="1" x14ac:dyDescent="0.25">
      <c r="A15" s="23" t="s">
        <v>39</v>
      </c>
      <c r="B15" s="7" t="s">
        <v>5</v>
      </c>
      <c r="C15" s="7">
        <v>1</v>
      </c>
      <c r="D15" s="8"/>
      <c r="E15" s="8">
        <f>C15*D15</f>
        <v>0</v>
      </c>
    </row>
    <row r="16" spans="1:5" s="2" customFormat="1" ht="20.100000000000001" customHeight="1" x14ac:dyDescent="0.25">
      <c r="A16" s="6" t="s">
        <v>13</v>
      </c>
      <c r="B16" s="7"/>
      <c r="C16" s="7"/>
      <c r="D16" s="8"/>
      <c r="E16" s="8"/>
    </row>
    <row r="17" spans="1:5" s="2" customFormat="1" ht="51" customHeight="1" x14ac:dyDescent="0.25">
      <c r="A17" s="17" t="s">
        <v>37</v>
      </c>
      <c r="B17" s="7" t="s">
        <v>5</v>
      </c>
      <c r="C17" s="7">
        <v>1</v>
      </c>
      <c r="D17" s="8"/>
      <c r="E17" s="8">
        <f>C17*D17</f>
        <v>0</v>
      </c>
    </row>
    <row r="18" spans="1:5" s="2" customFormat="1" ht="51.75" customHeight="1" x14ac:dyDescent="0.25">
      <c r="A18" s="17" t="s">
        <v>38</v>
      </c>
      <c r="B18" s="7" t="s">
        <v>5</v>
      </c>
      <c r="C18" s="7">
        <v>1</v>
      </c>
      <c r="D18" s="8"/>
      <c r="E18" s="8">
        <f>C18*D18</f>
        <v>0</v>
      </c>
    </row>
    <row r="19" spans="1:5" s="2" customFormat="1" ht="20.100000000000001" customHeight="1" x14ac:dyDescent="0.25">
      <c r="A19" s="6" t="s">
        <v>14</v>
      </c>
      <c r="B19" s="7"/>
      <c r="C19" s="7"/>
      <c r="D19" s="8"/>
      <c r="E19" s="8"/>
    </row>
    <row r="20" spans="1:5" s="2" customFormat="1" ht="50.25" customHeight="1" x14ac:dyDescent="0.25">
      <c r="A20" s="17" t="s">
        <v>41</v>
      </c>
      <c r="B20" s="7" t="s">
        <v>5</v>
      </c>
      <c r="C20" s="7">
        <v>1</v>
      </c>
      <c r="D20" s="8"/>
      <c r="E20" s="8">
        <f>C20*D20</f>
        <v>0</v>
      </c>
    </row>
    <row r="21" spans="1:5" s="2" customFormat="1" ht="20.100000000000001" customHeight="1" x14ac:dyDescent="0.25">
      <c r="A21" s="6" t="s">
        <v>22</v>
      </c>
      <c r="B21" s="22"/>
      <c r="C21" s="22"/>
      <c r="D21" s="9"/>
      <c r="E21" s="9">
        <f>SUM(E10:E20)</f>
        <v>0</v>
      </c>
    </row>
    <row r="22" spans="1:5" s="2" customFormat="1" ht="3.75" customHeight="1" x14ac:dyDescent="0.25">
      <c r="A22" s="10"/>
      <c r="B22" s="7"/>
      <c r="C22" s="7"/>
      <c r="D22" s="7"/>
      <c r="E22" s="7"/>
    </row>
    <row r="23" spans="1:5" s="2" customFormat="1" ht="20.100000000000001" customHeight="1" x14ac:dyDescent="0.25">
      <c r="A23" s="30" t="s">
        <v>25</v>
      </c>
      <c r="B23" s="31"/>
      <c r="C23" s="31"/>
      <c r="D23" s="31"/>
      <c r="E23" s="32"/>
    </row>
    <row r="24" spans="1:5" s="2" customFormat="1" ht="20.100000000000001" customHeight="1" x14ac:dyDescent="0.25">
      <c r="A24" s="14" t="s">
        <v>26</v>
      </c>
      <c r="B24" s="13" t="s">
        <v>10</v>
      </c>
      <c r="C24" s="16">
        <f>17.31*3+1.14*1.4+3.18*3</f>
        <v>63.065999999999988</v>
      </c>
      <c r="D24" s="15"/>
      <c r="E24" s="8">
        <f>C24*D24</f>
        <v>0</v>
      </c>
    </row>
    <row r="25" spans="1:5" s="2" customFormat="1" ht="20.100000000000001" customHeight="1" x14ac:dyDescent="0.25">
      <c r="A25" s="14" t="s">
        <v>27</v>
      </c>
      <c r="B25" s="13" t="s">
        <v>11</v>
      </c>
      <c r="C25" s="16">
        <v>1</v>
      </c>
      <c r="D25" s="15"/>
      <c r="E25" s="8">
        <f>C25*D25</f>
        <v>0</v>
      </c>
    </row>
    <row r="26" spans="1:5" s="2" customFormat="1" ht="20.100000000000001" customHeight="1" x14ac:dyDescent="0.25">
      <c r="A26" s="14" t="s">
        <v>18</v>
      </c>
      <c r="B26" s="13" t="s">
        <v>10</v>
      </c>
      <c r="C26" s="16">
        <f>(10.45-0.8*2.2)*3</f>
        <v>26.07</v>
      </c>
      <c r="D26" s="15"/>
      <c r="E26" s="8">
        <f t="shared" ref="E26:E27" si="1">C26*D26</f>
        <v>0</v>
      </c>
    </row>
    <row r="27" spans="1:5" s="2" customFormat="1" ht="20.100000000000001" customHeight="1" x14ac:dyDescent="0.25">
      <c r="A27" s="14" t="s">
        <v>32</v>
      </c>
      <c r="B27" s="13" t="s">
        <v>10</v>
      </c>
      <c r="C27" s="16">
        <f>2.23*3-0.8*2.2</f>
        <v>4.93</v>
      </c>
      <c r="D27" s="15"/>
      <c r="E27" s="8">
        <f t="shared" si="1"/>
        <v>0</v>
      </c>
    </row>
    <row r="28" spans="1:5" s="2" customFormat="1" ht="20.100000000000001" customHeight="1" x14ac:dyDescent="0.25">
      <c r="A28" s="14" t="s">
        <v>12</v>
      </c>
      <c r="B28" s="13" t="s">
        <v>10</v>
      </c>
      <c r="C28" s="16">
        <f>(C26*2+C27*2)-(4.9*3)</f>
        <v>47.3</v>
      </c>
      <c r="D28" s="8"/>
      <c r="E28" s="8">
        <f>C28*D28</f>
        <v>0</v>
      </c>
    </row>
    <row r="29" spans="1:5" s="2" customFormat="1" ht="20.100000000000001" customHeight="1" x14ac:dyDescent="0.25">
      <c r="A29" s="14" t="s">
        <v>30</v>
      </c>
      <c r="B29" s="13" t="s">
        <v>20</v>
      </c>
      <c r="C29" s="16">
        <f>7.62*0.2*0.15+2.2*0.15*0.2+1.39*0.1+0.1*0.2*2.5</f>
        <v>0.48359999999999997</v>
      </c>
      <c r="D29" s="8"/>
      <c r="E29" s="8">
        <f>C29*D29</f>
        <v>0</v>
      </c>
    </row>
    <row r="30" spans="1:5" s="2" customFormat="1" ht="20.100000000000001" customHeight="1" x14ac:dyDescent="0.25">
      <c r="A30" s="14" t="s">
        <v>19</v>
      </c>
      <c r="B30" s="13" t="s">
        <v>20</v>
      </c>
      <c r="C30" s="16">
        <f>0.15*0.15*2*3.4+0.1*0.1*3</f>
        <v>0.183</v>
      </c>
      <c r="D30" s="8"/>
      <c r="E30" s="8">
        <f>C30*D30</f>
        <v>0</v>
      </c>
    </row>
    <row r="31" spans="1:5" s="2" customFormat="1" ht="20.100000000000001" customHeight="1" x14ac:dyDescent="0.25">
      <c r="A31" s="14" t="s">
        <v>42</v>
      </c>
      <c r="B31" s="13" t="s">
        <v>10</v>
      </c>
      <c r="C31" s="16">
        <v>100.33</v>
      </c>
      <c r="D31" s="8"/>
      <c r="E31" s="8">
        <f t="shared" ref="E31:E44" si="2">C31*D31</f>
        <v>0</v>
      </c>
    </row>
    <row r="32" spans="1:5" s="2" customFormat="1" ht="36" customHeight="1" x14ac:dyDescent="0.25">
      <c r="A32" s="17" t="s">
        <v>43</v>
      </c>
      <c r="B32" s="13" t="s">
        <v>10</v>
      </c>
      <c r="C32" s="16">
        <f>5.84+121.08+2.56+22.36</f>
        <v>151.83999999999997</v>
      </c>
      <c r="D32" s="8"/>
      <c r="E32" s="8">
        <f t="shared" si="2"/>
        <v>0</v>
      </c>
    </row>
    <row r="33" spans="1:6" s="2" customFormat="1" ht="20.100000000000001" customHeight="1" x14ac:dyDescent="0.25">
      <c r="A33" s="14" t="s">
        <v>44</v>
      </c>
      <c r="B33" s="13" t="s">
        <v>10</v>
      </c>
      <c r="C33" s="16">
        <f>(105.69+22.36+2.56+5.84-19.45)*1.05</f>
        <v>122.85000000000002</v>
      </c>
      <c r="D33" s="15"/>
      <c r="E33" s="8">
        <f t="shared" si="2"/>
        <v>0</v>
      </c>
      <c r="F33" s="26"/>
    </row>
    <row r="34" spans="1:6" s="2" customFormat="1" ht="35.25" customHeight="1" x14ac:dyDescent="0.25">
      <c r="A34" s="24" t="s">
        <v>49</v>
      </c>
      <c r="B34" s="13" t="s">
        <v>10</v>
      </c>
      <c r="C34" s="16">
        <v>58.43</v>
      </c>
      <c r="D34" s="15"/>
      <c r="E34" s="8">
        <f t="shared" si="2"/>
        <v>0</v>
      </c>
    </row>
    <row r="35" spans="1:6" s="2" customFormat="1" ht="20.100000000000001" customHeight="1" x14ac:dyDescent="0.25">
      <c r="A35" s="14" t="s">
        <v>45</v>
      </c>
      <c r="B35" s="7" t="s">
        <v>46</v>
      </c>
      <c r="C35" s="13">
        <f>108.08-2.6</f>
        <v>105.48</v>
      </c>
      <c r="D35" s="8"/>
      <c r="E35" s="8">
        <f t="shared" si="2"/>
        <v>0</v>
      </c>
    </row>
    <row r="36" spans="1:6" s="2" customFormat="1" ht="36.75" customHeight="1" x14ac:dyDescent="0.25">
      <c r="A36" s="17" t="s">
        <v>50</v>
      </c>
      <c r="B36" s="13" t="s">
        <v>10</v>
      </c>
      <c r="C36" s="16">
        <f>(15+19.45)*1.05</f>
        <v>36.172500000000007</v>
      </c>
      <c r="D36" s="8"/>
      <c r="E36" s="8">
        <f t="shared" si="2"/>
        <v>0</v>
      </c>
    </row>
    <row r="37" spans="1:6" s="2" customFormat="1" ht="36.75" customHeight="1" x14ac:dyDescent="0.25">
      <c r="A37" s="24" t="s">
        <v>47</v>
      </c>
      <c r="B37" s="13" t="s">
        <v>10</v>
      </c>
      <c r="C37" s="16">
        <f>((16.23*4.2)-((3.46+2.1+1.52+0.9)*2.2))*1.05</f>
        <v>53.140500000000017</v>
      </c>
      <c r="D37" s="15"/>
      <c r="E37" s="8">
        <f t="shared" si="2"/>
        <v>0</v>
      </c>
      <c r="F37" s="26"/>
    </row>
    <row r="38" spans="1:6" s="2" customFormat="1" ht="36" customHeight="1" x14ac:dyDescent="0.25">
      <c r="A38" s="24" t="s">
        <v>48</v>
      </c>
      <c r="B38" s="13" t="s">
        <v>10</v>
      </c>
      <c r="C38" s="16">
        <f>0.2*8*3.42</f>
        <v>5.4720000000000004</v>
      </c>
      <c r="D38" s="15"/>
      <c r="E38" s="8">
        <f t="shared" si="2"/>
        <v>0</v>
      </c>
    </row>
    <row r="39" spans="1:6" s="2" customFormat="1" ht="20.100000000000001" customHeight="1" x14ac:dyDescent="0.25">
      <c r="A39" s="17" t="s">
        <v>21</v>
      </c>
      <c r="B39" s="7" t="s">
        <v>11</v>
      </c>
      <c r="C39" s="16">
        <v>1</v>
      </c>
      <c r="D39" s="15"/>
      <c r="E39" s="8">
        <f>C39*D39</f>
        <v>0</v>
      </c>
    </row>
    <row r="40" spans="1:6" s="2" customFormat="1" ht="20.100000000000001" customHeight="1" x14ac:dyDescent="0.25">
      <c r="A40" s="14" t="s">
        <v>15</v>
      </c>
      <c r="B40" s="7" t="s">
        <v>10</v>
      </c>
      <c r="C40" s="7">
        <f>0.9*2.2*2</f>
        <v>3.9600000000000004</v>
      </c>
      <c r="D40" s="8"/>
      <c r="E40" s="8">
        <f t="shared" si="2"/>
        <v>0</v>
      </c>
    </row>
    <row r="41" spans="1:6" s="2" customFormat="1" ht="20.100000000000001" customHeight="1" x14ac:dyDescent="0.25">
      <c r="A41" s="14" t="s">
        <v>16</v>
      </c>
      <c r="B41" s="7" t="s">
        <v>11</v>
      </c>
      <c r="C41" s="7">
        <v>1</v>
      </c>
      <c r="D41" s="8"/>
      <c r="E41" s="8">
        <f t="shared" si="2"/>
        <v>0</v>
      </c>
    </row>
    <row r="42" spans="1:6" s="2" customFormat="1" ht="25.5" customHeight="1" x14ac:dyDescent="0.25">
      <c r="A42" s="17" t="s">
        <v>51</v>
      </c>
      <c r="B42" s="13" t="s">
        <v>10</v>
      </c>
      <c r="C42" s="16">
        <f>((79.77+0.72)*2.8)+16.16*0.8+22.62*1.1</f>
        <v>263.18199999999996</v>
      </c>
      <c r="D42" s="15"/>
      <c r="E42" s="8">
        <f t="shared" si="2"/>
        <v>0</v>
      </c>
    </row>
    <row r="43" spans="1:6" s="2" customFormat="1" ht="21" customHeight="1" x14ac:dyDescent="0.25">
      <c r="A43" s="25" t="s">
        <v>31</v>
      </c>
      <c r="B43" s="13" t="s">
        <v>28</v>
      </c>
      <c r="C43" s="16">
        <f>1.39+2.45*2*0.15</f>
        <v>2.125</v>
      </c>
      <c r="D43" s="15"/>
      <c r="E43" s="8">
        <f t="shared" si="2"/>
        <v>0</v>
      </c>
    </row>
    <row r="44" spans="1:6" s="2" customFormat="1" ht="31.5" customHeight="1" x14ac:dyDescent="0.25">
      <c r="A44" s="25" t="s">
        <v>29</v>
      </c>
      <c r="B44" s="13" t="s">
        <v>5</v>
      </c>
      <c r="C44" s="16">
        <v>5</v>
      </c>
      <c r="D44" s="15"/>
      <c r="E44" s="8">
        <f t="shared" si="2"/>
        <v>0</v>
      </c>
    </row>
    <row r="45" spans="1:6" s="2" customFormat="1" ht="21.95" customHeight="1" x14ac:dyDescent="0.25">
      <c r="A45" s="6" t="s">
        <v>6</v>
      </c>
      <c r="B45" s="22"/>
      <c r="C45" s="22"/>
      <c r="D45" s="22"/>
      <c r="E45" s="9">
        <f>SUM(E24:E44)</f>
        <v>0</v>
      </c>
    </row>
    <row r="46" spans="1:6" s="2" customFormat="1" ht="3.75" customHeight="1" x14ac:dyDescent="0.25">
      <c r="A46" s="10"/>
      <c r="B46" s="7"/>
      <c r="C46" s="7"/>
      <c r="D46" s="7"/>
      <c r="E46" s="7"/>
    </row>
    <row r="47" spans="1:6" s="2" customFormat="1" ht="20.100000000000001" customHeight="1" x14ac:dyDescent="0.25">
      <c r="A47" s="20" t="s">
        <v>7</v>
      </c>
      <c r="C47" s="12"/>
      <c r="D47" s="12"/>
      <c r="E47" s="18">
        <f>+E21+E45</f>
        <v>0</v>
      </c>
    </row>
    <row r="48" spans="1:6" s="2" customFormat="1" ht="20.100000000000001" customHeight="1" x14ac:dyDescent="0.25">
      <c r="A48" s="20" t="s">
        <v>9</v>
      </c>
      <c r="B48" s="19"/>
      <c r="C48" s="12"/>
      <c r="D48" s="12"/>
      <c r="E48" s="18">
        <f>E47*0.18</f>
        <v>0</v>
      </c>
    </row>
    <row r="49" spans="1:5" s="2" customFormat="1" ht="20.100000000000001" customHeight="1" x14ac:dyDescent="0.25">
      <c r="A49" s="20" t="s">
        <v>8</v>
      </c>
      <c r="B49" s="19"/>
      <c r="C49" s="12"/>
      <c r="D49" s="12"/>
      <c r="E49" s="18">
        <f>SUM(E47:E48)</f>
        <v>0</v>
      </c>
    </row>
    <row r="50" spans="1:5" s="2" customFormat="1" ht="20.100000000000001" customHeight="1" x14ac:dyDescent="0.25">
      <c r="A50" s="1"/>
      <c r="B50" s="1"/>
      <c r="C50" s="1"/>
      <c r="D50" s="1"/>
      <c r="E50" s="1"/>
    </row>
    <row r="51" spans="1:5" s="2" customFormat="1" ht="20.100000000000001" customHeight="1" x14ac:dyDescent="0.3">
      <c r="A51"/>
      <c r="B51"/>
      <c r="C51"/>
      <c r="D51" s="27"/>
      <c r="E51" s="27"/>
    </row>
    <row r="52" spans="1:5" s="2" customFormat="1" ht="20.100000000000001" customHeight="1" x14ac:dyDescent="0.3">
      <c r="A52"/>
      <c r="B52"/>
      <c r="C52"/>
      <c r="D52" s="28"/>
      <c r="E52" s="28"/>
    </row>
    <row r="53" spans="1:5" s="2" customFormat="1" ht="20.100000000000001" customHeight="1" x14ac:dyDescent="0.25">
      <c r="A53"/>
      <c r="B53"/>
      <c r="C53"/>
    </row>
    <row r="54" spans="1:5" s="2" customFormat="1" ht="20.100000000000001" customHeight="1" x14ac:dyDescent="0.25">
      <c r="A54"/>
      <c r="B54"/>
      <c r="C54"/>
    </row>
    <row r="55" spans="1:5" s="2" customFormat="1" ht="20.100000000000001" customHeight="1" x14ac:dyDescent="0.25">
      <c r="A55"/>
      <c r="B55"/>
      <c r="C55"/>
      <c r="D55"/>
      <c r="E55"/>
    </row>
    <row r="56" spans="1:5" s="2" customFormat="1" ht="20.100000000000001" customHeight="1" x14ac:dyDescent="0.25">
      <c r="A56"/>
      <c r="B56"/>
      <c r="C56"/>
      <c r="D56"/>
      <c r="E56"/>
    </row>
    <row r="57" spans="1:5" s="2" customFormat="1" ht="20.100000000000001" customHeight="1" x14ac:dyDescent="0.25">
      <c r="A57"/>
      <c r="B57"/>
      <c r="C57"/>
      <c r="D57"/>
      <c r="E57"/>
    </row>
    <row r="58" spans="1:5" s="2" customFormat="1" ht="20.100000000000001" customHeight="1" x14ac:dyDescent="0.25">
      <c r="A58"/>
      <c r="B58"/>
      <c r="C58"/>
      <c r="D58"/>
      <c r="E58"/>
    </row>
    <row r="59" spans="1:5" s="2" customFormat="1" ht="20.100000000000001" customHeight="1" x14ac:dyDescent="0.25">
      <c r="A59"/>
      <c r="B59"/>
      <c r="C59"/>
      <c r="D59"/>
      <c r="E59"/>
    </row>
    <row r="60" spans="1:5" s="2" customFormat="1" ht="20.100000000000001" customHeight="1" x14ac:dyDescent="0.25">
      <c r="A60"/>
      <c r="B60"/>
      <c r="C60"/>
      <c r="D60"/>
      <c r="E60"/>
    </row>
    <row r="61" spans="1:5" s="2" customFormat="1" ht="21" customHeight="1" x14ac:dyDescent="0.25">
      <c r="A61"/>
      <c r="B61"/>
      <c r="C61"/>
      <c r="D61"/>
      <c r="E61"/>
    </row>
    <row r="62" spans="1:5" s="2" customFormat="1" ht="6.75" customHeight="1" x14ac:dyDescent="0.25">
      <c r="A62"/>
      <c r="B62"/>
      <c r="C62"/>
      <c r="D62"/>
      <c r="E62"/>
    </row>
    <row r="63" spans="1:5" s="2" customFormat="1" x14ac:dyDescent="0.25">
      <c r="A63"/>
      <c r="B63"/>
      <c r="C63"/>
      <c r="D63"/>
      <c r="E63"/>
    </row>
    <row r="64" spans="1:5" s="2" customFormat="1" x14ac:dyDescent="0.25">
      <c r="A64"/>
      <c r="B64"/>
      <c r="C64"/>
      <c r="D64"/>
      <c r="E64"/>
    </row>
    <row r="65" spans="1:5" s="2" customFormat="1" x14ac:dyDescent="0.25">
      <c r="A65"/>
      <c r="B65"/>
      <c r="C65"/>
      <c r="D65"/>
      <c r="E65"/>
    </row>
  </sheetData>
  <mergeCells count="5">
    <mergeCell ref="D51:E51"/>
    <mergeCell ref="D52:E52"/>
    <mergeCell ref="A4:E4"/>
    <mergeCell ref="A8:E8"/>
    <mergeCell ref="A23:E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Larlé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DIASSO</dc:creator>
  <cp:lastModifiedBy>mohamed diasso</cp:lastModifiedBy>
  <cp:lastPrinted>2020-08-27T16:08:09Z</cp:lastPrinted>
  <dcterms:created xsi:type="dcterms:W3CDTF">2018-10-23T08:06:50Z</dcterms:created>
  <dcterms:modified xsi:type="dcterms:W3CDTF">2020-11-25T12:22:10Z</dcterms:modified>
</cp:coreProperties>
</file>